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2026 zamówienia\13 - ZO utrzymania zieleni przy Muzeum\"/>
    </mc:Choice>
  </mc:AlternateContent>
  <xr:revisionPtr revIDLastSave="0" documentId="13_ncr:1_{C1DE51A7-24A3-4796-8D9E-DD3905F1A1B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rkusz2" sheetId="2" r:id="rId1"/>
  </sheets>
  <calcPr calcId="191029"/>
</workbook>
</file>

<file path=xl/calcChain.xml><?xml version="1.0" encoding="utf-8"?>
<calcChain xmlns="http://schemas.openxmlformats.org/spreadsheetml/2006/main">
  <c r="F19" i="2" l="1"/>
  <c r="F17" i="2" l="1"/>
  <c r="F14" i="2"/>
  <c r="F24" i="2" l="1"/>
  <c r="F25" i="2" s="1"/>
  <c r="F26" i="2" s="1"/>
  <c r="F27" i="2" s="1"/>
  <c r="F8" i="2"/>
  <c r="F9" i="2"/>
  <c r="F10" i="2"/>
  <c r="F11" i="2"/>
  <c r="F12" i="2"/>
  <c r="F13" i="2"/>
  <c r="F15" i="2"/>
  <c r="F16" i="2"/>
  <c r="F18" i="2"/>
  <c r="F7" i="2"/>
  <c r="F20" i="2" l="1"/>
  <c r="F28" i="2" s="1"/>
  <c r="F21" i="2" l="1"/>
  <c r="F29" i="2" s="1"/>
  <c r="F22" i="2" l="1"/>
  <c r="F30" i="2" s="1"/>
</calcChain>
</file>

<file path=xl/sharedStrings.xml><?xml version="1.0" encoding="utf-8"?>
<sst xmlns="http://schemas.openxmlformats.org/spreadsheetml/2006/main" count="85" uniqueCount="68">
  <si>
    <t>1.</t>
  </si>
  <si>
    <t>2.</t>
  </si>
  <si>
    <t>3.</t>
  </si>
  <si>
    <t>4.</t>
  </si>
  <si>
    <t>5.</t>
  </si>
  <si>
    <t>6.</t>
  </si>
  <si>
    <t>wyszczególnienie robót</t>
  </si>
  <si>
    <t>jednostka miary</t>
  </si>
  <si>
    <t>PRACE  OGRODNICZE</t>
  </si>
  <si>
    <t>O.01</t>
  </si>
  <si>
    <t>O.03</t>
  </si>
  <si>
    <t>O.05</t>
  </si>
  <si>
    <t>O.06</t>
  </si>
  <si>
    <t>O.07</t>
  </si>
  <si>
    <t>O.08</t>
  </si>
  <si>
    <t>O.09</t>
  </si>
  <si>
    <t xml:space="preserve">RAZEM </t>
  </si>
  <si>
    <t>netto</t>
  </si>
  <si>
    <t>brutto</t>
  </si>
  <si>
    <t>grupa robót/ pozycja</t>
  </si>
  <si>
    <t>Wartość NETTO 
[k.4 x k.5]
(zł)</t>
  </si>
  <si>
    <t>Ceny jednostkowe i ceny ryczałtowe NETTO (zł)</t>
  </si>
  <si>
    <t>Ilość jednostek robót 
(w  1 roku)</t>
  </si>
  <si>
    <t>Koszenie trawników z wywozem skoszonej trawy na wysypisko miejskie</t>
  </si>
  <si>
    <t>O.02</t>
  </si>
  <si>
    <t>O.04</t>
  </si>
  <si>
    <t>1 szt.</t>
  </si>
  <si>
    <t>A</t>
  </si>
  <si>
    <t>B</t>
  </si>
  <si>
    <t>C</t>
  </si>
  <si>
    <t>O.10</t>
  </si>
  <si>
    <t>Nasadzenia uzupelniające roślin (bez kosztu roślin)</t>
  </si>
  <si>
    <t>10 m2</t>
  </si>
  <si>
    <t>1 m2</t>
  </si>
  <si>
    <t>100 m2</t>
  </si>
  <si>
    <t>Ściółkowanie korą  powierzchni rabaty z nasadzeniem berberysu czerwonego (z kosztem kory)</t>
  </si>
  <si>
    <t xml:space="preserve">Koszenie łąki kwietnej   
</t>
  </si>
  <si>
    <t>Obsadzenie i pielęgnacja  roślin ozdobnych w donicach - od III do X (8 rat)</t>
  </si>
  <si>
    <t>Pielęgnacja powierzchni rabat ( rabat z traw ozdobnych oraz mieszanych) - od III do X - (8 rat)</t>
  </si>
  <si>
    <t>podatek VAT 8%</t>
  </si>
  <si>
    <t>Areacja lub wertykulacja trawników</t>
  </si>
  <si>
    <t>GRUPA I</t>
  </si>
  <si>
    <r>
      <t>100 m</t>
    </r>
    <r>
      <rPr>
        <b/>
        <vertAlign val="superscript"/>
        <sz val="10"/>
        <rFont val="Arial Narrow"/>
        <family val="2"/>
        <charset val="238"/>
      </rPr>
      <t>2</t>
    </r>
  </si>
  <si>
    <t>KONSERWACJA MAŁEJ ARCHITEKTURY</t>
  </si>
  <si>
    <t>GRUPA II</t>
  </si>
  <si>
    <t>podatek VAT 23%</t>
  </si>
  <si>
    <t>GRUPA I + GRUPA II</t>
  </si>
  <si>
    <t>podatek VAT 8 % 23%</t>
  </si>
  <si>
    <t>A.01</t>
  </si>
  <si>
    <t>Nawożenie  mineralne  krzewów i trawników - z kosztem nawozów</t>
  </si>
  <si>
    <t xml:space="preserve">Cięcie pielęgnacyjne żywopłotu z berberysu czerwonego </t>
  </si>
  <si>
    <t>RAZEM WARTOŚĆ W ZŁ BRUTTO</t>
  </si>
  <si>
    <r>
      <rPr>
        <sz val="11"/>
        <color rgb="FFFF0000"/>
        <rFont val="Calibri"/>
        <family val="2"/>
        <charset val="238"/>
        <scheme val="minor"/>
      </rPr>
      <t xml:space="preserve">UWAGA: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
</t>
    </r>
    <r>
      <rPr>
        <b/>
        <sz val="11"/>
        <color theme="1"/>
        <rFont val="Calibri"/>
        <family val="2"/>
        <charset val="238"/>
        <scheme val="minor"/>
      </rPr>
      <t>Zamawiajacy zastrzega, aby żadna z cen pozycji Formularza cenowego nie została określona wartością 0,00 zł.                                                                                                                                                                                                  Brak wyceny pozycji lub wartość 0,00 zł skutkować będzie odrzuceniem oferty.</t>
    </r>
    <r>
      <rPr>
        <sz val="11"/>
        <color theme="1"/>
        <rFont val="Calibri"/>
        <family val="2"/>
        <charset val="238"/>
        <scheme val="minor"/>
      </rPr>
      <t xml:space="preserve">
................................................... dnia ........................................                                                   .......................................................................................................
          (miejscowość)                                                                                                                       (czytelny podpis osoby lub osób uprawnionych
                                                                                                                                                           do składania oświadczeń woli w imieniu Wykonawcy)
    </t>
    </r>
  </si>
  <si>
    <r>
      <t xml:space="preserve">Wiosenne i jesienne  wygrabienie liści z  trawników - </t>
    </r>
    <r>
      <rPr>
        <sz val="10"/>
        <rFont val="Arial Narrow"/>
        <family val="2"/>
        <charset val="238"/>
      </rPr>
      <t>z wywozem na wysypisko miejskie</t>
    </r>
  </si>
  <si>
    <t>Pielenie rabaty zajętej przez żywoplot z berberysu</t>
  </si>
  <si>
    <t>O.11</t>
  </si>
  <si>
    <t xml:space="preserve">Modernizacja łąki kwietnej
</t>
  </si>
  <si>
    <t>O.12</t>
  </si>
  <si>
    <t>Wymiana ogrodzenia łąki kwietnej</t>
  </si>
  <si>
    <t>1 mb</t>
  </si>
  <si>
    <t>O.13</t>
  </si>
  <si>
    <t>pielęgnacja różanek - od IV do XI (8 rat)</t>
  </si>
  <si>
    <r>
      <t>8 rat za sezon
1m</t>
    </r>
    <r>
      <rPr>
        <b/>
        <vertAlign val="superscript"/>
        <sz val="10"/>
        <rFont val="Arial Narrow"/>
        <family val="2"/>
        <charset val="238"/>
      </rPr>
      <t>2</t>
    </r>
  </si>
  <si>
    <r>
      <t>8 rat za sezon
100 m</t>
    </r>
    <r>
      <rPr>
        <b/>
        <vertAlign val="superscript"/>
        <sz val="10"/>
        <rFont val="Arial Narrow"/>
        <family val="2"/>
        <charset val="238"/>
      </rPr>
      <t>2</t>
    </r>
  </si>
  <si>
    <t>8 rat za sezon 100 m2</t>
  </si>
  <si>
    <r>
      <t xml:space="preserve">Przedmiot zamówienia: </t>
    </r>
    <r>
      <rPr>
        <b/>
        <sz val="10"/>
        <rFont val="Arial Narrow"/>
        <family val="2"/>
        <charset val="238"/>
      </rPr>
      <t xml:space="preserve">PRACE PIELĘGNACYJNE ZIELENI O WYSOKIM STANDARDZIE UTRZYMANIA DLA MUZEUM II WOJNY ŚWIATOWEJ W GDAŃSKU – PLAC W. BARTOSZEWSKIEGO 1 </t>
    </r>
    <r>
      <rPr>
        <sz val="10"/>
        <rFont val="Arial Narrow"/>
        <family val="2"/>
        <charset val="238"/>
      </rPr>
      <t xml:space="preserve">    
</t>
    </r>
  </si>
  <si>
    <t xml:space="preserve">Załącznik nr 3.1 do Zaproszenia </t>
  </si>
  <si>
    <r>
      <rPr>
        <b/>
        <sz val="10"/>
        <rFont val="Arial Narrow"/>
        <family val="2"/>
        <charset val="238"/>
      </rPr>
      <t>KOSZTORYS ŚWIADCZONYCH USŁUG  - CZĘŚĆ NR I</t>
    </r>
    <r>
      <rPr>
        <sz val="10"/>
        <rFont val="Arial Narrow"/>
        <family val="2"/>
        <charset val="238"/>
      </rPr>
      <t xml:space="preserve">
</t>
    </r>
    <r>
      <rPr>
        <b/>
        <sz val="10"/>
        <color rgb="FFFF0000"/>
        <rFont val="Arial Narrow"/>
        <family val="2"/>
        <charset val="238"/>
      </rPr>
      <t>(formularz do sporządzenia kosztorysu ofertowego i załącznika cenowego do umowy)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</si>
</sst>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vertAlign val="superscript"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Border="1"/>
    <xf numFmtId="1" fontId="3" fillId="3" borderId="5" xfId="0" applyNumberFormat="1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4" borderId="3" xfId="0" applyFont="1" applyFill="1" applyBorder="1"/>
    <xf numFmtId="0" fontId="0" fillId="4" borderId="0" xfId="0" applyFill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2" fontId="3" fillId="3" borderId="1" xfId="0" applyNumberFormat="1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2" fontId="3" fillId="3" borderId="6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left" vertical="center" wrapText="1"/>
    </xf>
    <xf numFmtId="2" fontId="3" fillId="4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right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2" fontId="3" fillId="4" borderId="6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" fontId="3" fillId="3" borderId="17" xfId="0" applyNumberFormat="1" applyFont="1" applyFill="1" applyBorder="1" applyAlignment="1">
      <alignment horizontal="center" vertical="center" wrapText="1"/>
    </xf>
    <xf numFmtId="4" fontId="3" fillId="4" borderId="15" xfId="0" applyNumberFormat="1" applyFont="1" applyFill="1" applyBorder="1" applyAlignment="1">
      <alignment horizontal="right" vertical="center" wrapText="1"/>
    </xf>
    <xf numFmtId="4" fontId="3" fillId="3" borderId="15" xfId="0" applyNumberFormat="1" applyFont="1" applyFill="1" applyBorder="1" applyAlignment="1">
      <alignment horizontal="right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left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4" fontId="3" fillId="4" borderId="15" xfId="0" applyNumberFormat="1" applyFont="1" applyFill="1" applyBorder="1" applyAlignment="1">
      <alignment horizontal="center" vertical="center" wrapText="1"/>
    </xf>
    <xf numFmtId="2" fontId="3" fillId="6" borderId="4" xfId="0" applyNumberFormat="1" applyFont="1" applyFill="1" applyBorder="1" applyAlignment="1">
      <alignment vertical="center" wrapText="1"/>
    </xf>
    <xf numFmtId="2" fontId="3" fillId="5" borderId="4" xfId="0" applyNumberFormat="1" applyFont="1" applyFill="1" applyBorder="1" applyAlignment="1">
      <alignment vertical="center" wrapText="1"/>
    </xf>
    <xf numFmtId="1" fontId="10" fillId="3" borderId="12" xfId="0" applyNumberFormat="1" applyFont="1" applyFill="1" applyBorder="1" applyAlignment="1">
      <alignment horizontal="center" vertical="center" wrapText="1"/>
    </xf>
    <xf numFmtId="2" fontId="10" fillId="3" borderId="10" xfId="0" applyNumberFormat="1" applyFont="1" applyFill="1" applyBorder="1" applyAlignment="1">
      <alignment horizontal="center" vertical="center" wrapText="1"/>
    </xf>
    <xf numFmtId="2" fontId="10" fillId="3" borderId="11" xfId="1" applyNumberFormat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wrapText="1"/>
    </xf>
    <xf numFmtId="4" fontId="3" fillId="7" borderId="9" xfId="0" applyNumberFormat="1" applyFont="1" applyFill="1" applyBorder="1" applyAlignment="1">
      <alignment horizontal="right" vertical="center" wrapText="1"/>
    </xf>
    <xf numFmtId="4" fontId="3" fillId="7" borderId="15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/>
    <xf numFmtId="2" fontId="3" fillId="0" borderId="21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right" vertical="center" wrapText="1"/>
    </xf>
    <xf numFmtId="1" fontId="3" fillId="3" borderId="22" xfId="0" applyNumberFormat="1" applyFont="1" applyFill="1" applyBorder="1" applyAlignment="1">
      <alignment horizontal="center" vertical="center" wrapText="1"/>
    </xf>
    <xf numFmtId="2" fontId="3" fillId="3" borderId="20" xfId="0" applyNumberFormat="1" applyFont="1" applyFill="1" applyBorder="1" applyAlignment="1">
      <alignment horizontal="left" vertical="center" wrapText="1"/>
    </xf>
    <xf numFmtId="2" fontId="3" fillId="4" borderId="20" xfId="0" applyNumberFormat="1" applyFont="1" applyFill="1" applyBorder="1" applyAlignment="1">
      <alignment horizontal="center" vertical="center" wrapText="1"/>
    </xf>
    <xf numFmtId="2" fontId="3" fillId="4" borderId="21" xfId="0" applyNumberFormat="1" applyFont="1" applyFill="1" applyBorder="1" applyAlignment="1">
      <alignment horizontal="right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12" fillId="3" borderId="6" xfId="0" applyNumberFormat="1" applyFont="1" applyFill="1" applyBorder="1" applyAlignment="1">
      <alignment horizontal="center" vertical="center" wrapText="1"/>
    </xf>
    <xf numFmtId="2" fontId="12" fillId="3" borderId="13" xfId="0" applyNumberFormat="1" applyFont="1" applyFill="1" applyBorder="1" applyAlignment="1">
      <alignment horizontal="center" vertical="center" wrapText="1"/>
    </xf>
    <xf numFmtId="2" fontId="12" fillId="3" borderId="8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2" fontId="3" fillId="3" borderId="13" xfId="0" applyNumberFormat="1" applyFont="1" applyFill="1" applyBorder="1" applyAlignment="1">
      <alignment horizontal="center" vertical="center" wrapText="1"/>
    </xf>
    <xf numFmtId="2" fontId="3" fillId="3" borderId="8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vertical="top" wrapText="1"/>
    </xf>
    <xf numFmtId="2" fontId="3" fillId="3" borderId="3" xfId="0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2" fontId="3" fillId="6" borderId="3" xfId="0" applyNumberFormat="1" applyFont="1" applyFill="1" applyBorder="1" applyAlignment="1">
      <alignment vertical="center" wrapText="1"/>
    </xf>
    <xf numFmtId="2" fontId="3" fillId="6" borderId="4" xfId="0" applyNumberFormat="1" applyFont="1" applyFill="1" applyBorder="1" applyAlignment="1">
      <alignment vertical="center" wrapText="1"/>
    </xf>
    <xf numFmtId="4" fontId="2" fillId="6" borderId="9" xfId="0" applyNumberFormat="1" applyFont="1" applyFill="1" applyBorder="1" applyAlignment="1">
      <alignment vertical="center" wrapText="1"/>
    </xf>
    <xf numFmtId="2" fontId="3" fillId="3" borderId="18" xfId="0" applyNumberFormat="1" applyFont="1" applyFill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2" fillId="0" borderId="0" xfId="0" applyFont="1" applyAlignment="1"/>
    <xf numFmtId="0" fontId="9" fillId="0" borderId="0" xfId="0" applyFont="1" applyAlignment="1"/>
    <xf numFmtId="0" fontId="2" fillId="0" borderId="13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3" fillId="5" borderId="3" xfId="0" applyNumberFormat="1" applyFont="1" applyFill="1" applyBorder="1" applyAlignment="1">
      <alignment vertical="center" wrapText="1"/>
    </xf>
    <xf numFmtId="2" fontId="3" fillId="5" borderId="4" xfId="0" applyNumberFormat="1" applyFont="1" applyFill="1" applyBorder="1" applyAlignment="1">
      <alignment vertical="center" wrapText="1"/>
    </xf>
    <xf numFmtId="4" fontId="2" fillId="5" borderId="9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colors>
    <mruColors>
      <color rgb="FFB2B2B2"/>
      <color rgb="FFDDDDDD"/>
      <color rgb="FF969696"/>
      <color rgb="FF00FF00"/>
      <color rgb="FFFFFF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="86" zoomScaleNormal="86" workbookViewId="0">
      <pane ySplit="5" topLeftCell="A6" activePane="bottomLeft" state="frozen"/>
      <selection pane="bottomLeft" activeCell="R11" sqref="R11"/>
    </sheetView>
  </sheetViews>
  <sheetFormatPr defaultRowHeight="15" x14ac:dyDescent="0.25"/>
  <cols>
    <col min="1" max="1" width="8" style="5" customWidth="1"/>
    <col min="2" max="2" width="39.42578125" customWidth="1"/>
    <col min="3" max="3" width="12.7109375" customWidth="1"/>
    <col min="4" max="4" width="20.7109375" customWidth="1"/>
    <col min="5" max="5" width="21.140625" customWidth="1"/>
    <col min="6" max="6" width="29.5703125" customWidth="1"/>
  </cols>
  <sheetData>
    <row r="1" spans="1:6" x14ac:dyDescent="0.25">
      <c r="A1" s="76"/>
      <c r="B1" s="77"/>
      <c r="C1" s="1"/>
      <c r="D1" s="1"/>
      <c r="E1" s="2"/>
      <c r="F1" s="2" t="s">
        <v>66</v>
      </c>
    </row>
    <row r="2" spans="1:6" ht="32.25" customHeight="1" x14ac:dyDescent="0.25">
      <c r="A2" s="84" t="s">
        <v>65</v>
      </c>
      <c r="B2" s="85"/>
      <c r="C2" s="85"/>
      <c r="D2" s="85"/>
      <c r="E2" s="85"/>
      <c r="F2" s="86"/>
    </row>
    <row r="3" spans="1:6" ht="30.75" customHeight="1" x14ac:dyDescent="0.25">
      <c r="A3" s="6"/>
      <c r="B3" s="78" t="s">
        <v>67</v>
      </c>
      <c r="C3" s="79"/>
      <c r="D3" s="79"/>
      <c r="E3" s="79"/>
      <c r="F3" s="80"/>
    </row>
    <row r="4" spans="1:6" ht="38.25" x14ac:dyDescent="0.25">
      <c r="A4" s="40" t="s">
        <v>19</v>
      </c>
      <c r="B4" s="41" t="s">
        <v>6</v>
      </c>
      <c r="C4" s="41" t="s">
        <v>7</v>
      </c>
      <c r="D4" s="42" t="s">
        <v>22</v>
      </c>
      <c r="E4" s="43" t="s">
        <v>21</v>
      </c>
      <c r="F4" s="43" t="s">
        <v>20</v>
      </c>
    </row>
    <row r="5" spans="1:6" x14ac:dyDescent="0.25">
      <c r="A5" s="44" t="s">
        <v>0</v>
      </c>
      <c r="B5" s="45" t="s">
        <v>1</v>
      </c>
      <c r="C5" s="45" t="s">
        <v>2</v>
      </c>
      <c r="D5" s="45" t="s">
        <v>3</v>
      </c>
      <c r="E5" s="45" t="s">
        <v>4</v>
      </c>
      <c r="F5" s="45" t="s">
        <v>5</v>
      </c>
    </row>
    <row r="6" spans="1:6" ht="24.75" customHeight="1" x14ac:dyDescent="0.25">
      <c r="A6" s="26" t="s">
        <v>41</v>
      </c>
      <c r="B6" s="81" t="s">
        <v>8</v>
      </c>
      <c r="C6" s="82"/>
      <c r="D6" s="39"/>
      <c r="E6" s="83"/>
      <c r="F6" s="83"/>
    </row>
    <row r="7" spans="1:6" ht="30.75" customHeight="1" x14ac:dyDescent="0.25">
      <c r="A7" s="4" t="s">
        <v>9</v>
      </c>
      <c r="B7" s="28" t="s">
        <v>23</v>
      </c>
      <c r="C7" s="29" t="s">
        <v>42</v>
      </c>
      <c r="D7" s="30">
        <v>168.91</v>
      </c>
      <c r="E7" s="12">
        <v>0</v>
      </c>
      <c r="F7" s="12">
        <f>D7*E7</f>
        <v>0</v>
      </c>
    </row>
    <row r="8" spans="1:6" ht="34.5" customHeight="1" x14ac:dyDescent="0.25">
      <c r="A8" s="4" t="s">
        <v>24</v>
      </c>
      <c r="B8" s="11" t="s">
        <v>53</v>
      </c>
      <c r="C8" s="16" t="s">
        <v>42</v>
      </c>
      <c r="D8" s="30">
        <v>48.26</v>
      </c>
      <c r="E8" s="12">
        <v>0</v>
      </c>
      <c r="F8" s="12">
        <f t="shared" ref="F8:F19" si="0">D8*E8</f>
        <v>0</v>
      </c>
    </row>
    <row r="9" spans="1:6" ht="36" customHeight="1" x14ac:dyDescent="0.25">
      <c r="A9" s="4" t="s">
        <v>10</v>
      </c>
      <c r="B9" s="11" t="s">
        <v>49</v>
      </c>
      <c r="C9" s="22" t="s">
        <v>42</v>
      </c>
      <c r="D9" s="23">
        <v>24.13</v>
      </c>
      <c r="E9" s="12">
        <v>0</v>
      </c>
      <c r="F9" s="12">
        <f t="shared" si="0"/>
        <v>0</v>
      </c>
    </row>
    <row r="10" spans="1:6" ht="36" customHeight="1" x14ac:dyDescent="0.25">
      <c r="A10" s="4" t="s">
        <v>25</v>
      </c>
      <c r="B10" s="13" t="s">
        <v>40</v>
      </c>
      <c r="C10" s="22" t="s">
        <v>42</v>
      </c>
      <c r="D10" s="23">
        <v>24.13</v>
      </c>
      <c r="E10" s="12">
        <v>0</v>
      </c>
      <c r="F10" s="12">
        <f t="shared" si="0"/>
        <v>0</v>
      </c>
    </row>
    <row r="11" spans="1:6" ht="30" customHeight="1" x14ac:dyDescent="0.25">
      <c r="A11" s="4" t="s">
        <v>11</v>
      </c>
      <c r="B11" s="13" t="s">
        <v>31</v>
      </c>
      <c r="C11" s="24" t="s">
        <v>26</v>
      </c>
      <c r="D11" s="24">
        <v>150</v>
      </c>
      <c r="E11" s="12">
        <v>0</v>
      </c>
      <c r="F11" s="12">
        <f t="shared" si="0"/>
        <v>0</v>
      </c>
    </row>
    <row r="12" spans="1:6" ht="33.75" customHeight="1" x14ac:dyDescent="0.25">
      <c r="A12" s="4" t="s">
        <v>12</v>
      </c>
      <c r="B12" s="14" t="s">
        <v>50</v>
      </c>
      <c r="C12" s="22" t="s">
        <v>32</v>
      </c>
      <c r="D12" s="22">
        <v>84.4</v>
      </c>
      <c r="E12" s="15">
        <v>0</v>
      </c>
      <c r="F12" s="12">
        <f t="shared" si="0"/>
        <v>0</v>
      </c>
    </row>
    <row r="13" spans="1:6" ht="41.25" customHeight="1" x14ac:dyDescent="0.25">
      <c r="A13" s="4" t="s">
        <v>13</v>
      </c>
      <c r="B13" s="11" t="s">
        <v>35</v>
      </c>
      <c r="C13" s="16" t="s">
        <v>33</v>
      </c>
      <c r="D13" s="16">
        <v>127</v>
      </c>
      <c r="E13" s="12">
        <v>0</v>
      </c>
      <c r="F13" s="12">
        <f t="shared" si="0"/>
        <v>0</v>
      </c>
    </row>
    <row r="14" spans="1:6" ht="41.25" customHeight="1" x14ac:dyDescent="0.25">
      <c r="A14" s="4" t="s">
        <v>14</v>
      </c>
      <c r="B14" s="13" t="s">
        <v>54</v>
      </c>
      <c r="C14" s="16" t="s">
        <v>33</v>
      </c>
      <c r="D14" s="16">
        <v>381</v>
      </c>
      <c r="E14" s="12">
        <v>0</v>
      </c>
      <c r="F14" s="12">
        <f t="shared" si="0"/>
        <v>0</v>
      </c>
    </row>
    <row r="15" spans="1:6" ht="42.75" customHeight="1" x14ac:dyDescent="0.25">
      <c r="A15" s="4" t="s">
        <v>15</v>
      </c>
      <c r="B15" s="13" t="s">
        <v>37</v>
      </c>
      <c r="C15" s="16" t="s">
        <v>62</v>
      </c>
      <c r="D15" s="16">
        <v>5.12</v>
      </c>
      <c r="E15" s="12">
        <v>0</v>
      </c>
      <c r="F15" s="12">
        <f t="shared" si="0"/>
        <v>0</v>
      </c>
    </row>
    <row r="16" spans="1:6" ht="42" customHeight="1" x14ac:dyDescent="0.25">
      <c r="A16" s="3" t="s">
        <v>30</v>
      </c>
      <c r="B16" s="13" t="s">
        <v>38</v>
      </c>
      <c r="C16" s="16" t="s">
        <v>63</v>
      </c>
      <c r="D16" s="25">
        <v>2.1</v>
      </c>
      <c r="E16" s="12">
        <v>0</v>
      </c>
      <c r="F16" s="12">
        <f t="shared" si="0"/>
        <v>0</v>
      </c>
    </row>
    <row r="17" spans="1:6" ht="42" customHeight="1" x14ac:dyDescent="0.25">
      <c r="A17" s="53" t="s">
        <v>55</v>
      </c>
      <c r="B17" s="54" t="s">
        <v>36</v>
      </c>
      <c r="C17" s="51" t="s">
        <v>34</v>
      </c>
      <c r="D17" s="55">
        <v>2.65</v>
      </c>
      <c r="E17" s="56">
        <v>0</v>
      </c>
      <c r="F17" s="52">
        <f t="shared" ref="F17" si="1">D17*E17</f>
        <v>0</v>
      </c>
    </row>
    <row r="18" spans="1:6" ht="25.5" x14ac:dyDescent="0.25">
      <c r="A18" s="53" t="s">
        <v>57</v>
      </c>
      <c r="B18" s="54" t="s">
        <v>56</v>
      </c>
      <c r="C18" s="51" t="s">
        <v>34</v>
      </c>
      <c r="D18" s="55">
        <v>2.65</v>
      </c>
      <c r="E18" s="56">
        <v>0</v>
      </c>
      <c r="F18" s="52">
        <f t="shared" si="0"/>
        <v>0</v>
      </c>
    </row>
    <row r="19" spans="1:6" ht="35.25" customHeight="1" x14ac:dyDescent="0.25">
      <c r="A19" s="57" t="s">
        <v>60</v>
      </c>
      <c r="B19" s="28" t="s">
        <v>61</v>
      </c>
      <c r="C19" s="16" t="s">
        <v>64</v>
      </c>
      <c r="D19" s="58">
        <v>1.29</v>
      </c>
      <c r="E19" s="15">
        <v>0</v>
      </c>
      <c r="F19" s="12">
        <f t="shared" si="0"/>
        <v>0</v>
      </c>
    </row>
    <row r="20" spans="1:6" ht="21.75" customHeight="1" x14ac:dyDescent="0.25">
      <c r="A20" s="34" t="s">
        <v>27</v>
      </c>
      <c r="B20" s="66"/>
      <c r="C20" s="67"/>
      <c r="D20" s="68"/>
      <c r="E20" s="17" t="s">
        <v>17</v>
      </c>
      <c r="F20" s="17">
        <f>SUM(F7:F19)</f>
        <v>0</v>
      </c>
    </row>
    <row r="21" spans="1:6" ht="21" customHeight="1" x14ac:dyDescent="0.25">
      <c r="A21" s="4" t="s">
        <v>28</v>
      </c>
      <c r="B21" s="18" t="s">
        <v>41</v>
      </c>
      <c r="C21" s="19"/>
      <c r="D21" s="20"/>
      <c r="E21" s="21" t="s">
        <v>39</v>
      </c>
      <c r="F21" s="21">
        <f>SUM(F20*8%)</f>
        <v>0</v>
      </c>
    </row>
    <row r="22" spans="1:6" ht="21" customHeight="1" x14ac:dyDescent="0.25">
      <c r="A22" s="34" t="s">
        <v>29</v>
      </c>
      <c r="B22" s="66" t="s">
        <v>16</v>
      </c>
      <c r="C22" s="67"/>
      <c r="D22" s="68"/>
      <c r="E22" s="17" t="s">
        <v>18</v>
      </c>
      <c r="F22" s="46">
        <f>SUM(F20:F21)</f>
        <v>0</v>
      </c>
    </row>
    <row r="23" spans="1:6" ht="21" customHeight="1" x14ac:dyDescent="0.25">
      <c r="A23" s="27" t="s">
        <v>44</v>
      </c>
      <c r="B23" s="70" t="s">
        <v>43</v>
      </c>
      <c r="C23" s="71"/>
      <c r="D23" s="38"/>
      <c r="E23" s="72"/>
      <c r="F23" s="72"/>
    </row>
    <row r="24" spans="1:6" ht="30.75" customHeight="1" thickBot="1" x14ac:dyDescent="0.3">
      <c r="A24" s="31" t="s">
        <v>48</v>
      </c>
      <c r="B24" s="35" t="s">
        <v>58</v>
      </c>
      <c r="C24" s="36" t="s">
        <v>59</v>
      </c>
      <c r="D24" s="37">
        <v>130</v>
      </c>
      <c r="E24" s="32">
        <v>0</v>
      </c>
      <c r="F24" s="32">
        <f>D24*E24</f>
        <v>0</v>
      </c>
    </row>
    <row r="25" spans="1:6" ht="24.75" customHeight="1" thickTop="1" x14ac:dyDescent="0.25">
      <c r="A25" s="34" t="s">
        <v>27</v>
      </c>
      <c r="B25" s="66"/>
      <c r="C25" s="67"/>
      <c r="D25" s="68"/>
      <c r="E25" s="17" t="s">
        <v>17</v>
      </c>
      <c r="F25" s="17">
        <f>F24</f>
        <v>0</v>
      </c>
    </row>
    <row r="26" spans="1:6" ht="24.75" customHeight="1" x14ac:dyDescent="0.25">
      <c r="A26" s="4" t="s">
        <v>28</v>
      </c>
      <c r="B26" s="18" t="s">
        <v>44</v>
      </c>
      <c r="C26" s="19"/>
      <c r="D26" s="20"/>
      <c r="E26" s="21" t="s">
        <v>45</v>
      </c>
      <c r="F26" s="21">
        <f>F25*23%</f>
        <v>0</v>
      </c>
    </row>
    <row r="27" spans="1:6" ht="18" customHeight="1" thickBot="1" x14ac:dyDescent="0.3">
      <c r="A27" s="31" t="s">
        <v>29</v>
      </c>
      <c r="B27" s="73" t="s">
        <v>16</v>
      </c>
      <c r="C27" s="74"/>
      <c r="D27" s="75"/>
      <c r="E27" s="33" t="s">
        <v>18</v>
      </c>
      <c r="F27" s="47">
        <f>F25+F26</f>
        <v>0</v>
      </c>
    </row>
    <row r="28" spans="1:6" ht="20.25" customHeight="1" thickTop="1" x14ac:dyDescent="0.25">
      <c r="A28" s="34" t="s">
        <v>27</v>
      </c>
      <c r="B28" s="66"/>
      <c r="C28" s="67"/>
      <c r="D28" s="68"/>
      <c r="E28" s="17" t="s">
        <v>17</v>
      </c>
      <c r="F28" s="17">
        <f>F20+F25</f>
        <v>0</v>
      </c>
    </row>
    <row r="29" spans="1:6" ht="24.75" customHeight="1" x14ac:dyDescent="0.25">
      <c r="A29" s="4" t="s">
        <v>28</v>
      </c>
      <c r="B29" s="59" t="s">
        <v>46</v>
      </c>
      <c r="C29" s="60"/>
      <c r="D29" s="61"/>
      <c r="E29" s="21" t="s">
        <v>47</v>
      </c>
      <c r="F29" s="21">
        <f>+F21+F26</f>
        <v>0</v>
      </c>
    </row>
    <row r="30" spans="1:6" ht="59.25" customHeight="1" x14ac:dyDescent="0.25">
      <c r="A30" s="34" t="s">
        <v>29</v>
      </c>
      <c r="B30" s="62" t="s">
        <v>51</v>
      </c>
      <c r="C30" s="63"/>
      <c r="D30" s="63"/>
      <c r="E30" s="64"/>
      <c r="F30" s="46">
        <f>F22+F27</f>
        <v>0</v>
      </c>
    </row>
    <row r="31" spans="1:6" ht="38.25" customHeight="1" x14ac:dyDescent="0.25">
      <c r="A31" s="7"/>
      <c r="B31" s="69"/>
      <c r="C31" s="69"/>
      <c r="D31" s="69"/>
      <c r="E31" s="69"/>
      <c r="F31" s="69"/>
    </row>
    <row r="32" spans="1:6" ht="37.5" customHeight="1" x14ac:dyDescent="0.25">
      <c r="A32" s="65" t="s">
        <v>52</v>
      </c>
      <c r="B32" s="65"/>
      <c r="C32" s="65"/>
      <c r="D32" s="65"/>
      <c r="E32" s="65"/>
      <c r="F32" s="65"/>
    </row>
    <row r="33" spans="1:8" x14ac:dyDescent="0.25">
      <c r="A33" s="65"/>
      <c r="B33" s="65"/>
      <c r="C33" s="65"/>
      <c r="D33" s="65"/>
      <c r="E33" s="65"/>
      <c r="F33" s="65"/>
    </row>
    <row r="34" spans="1:8" x14ac:dyDescent="0.25">
      <c r="A34" s="65"/>
      <c r="B34" s="65"/>
      <c r="C34" s="65"/>
      <c r="D34" s="65"/>
      <c r="E34" s="65"/>
      <c r="F34" s="65"/>
    </row>
    <row r="35" spans="1:8" ht="118.5" customHeight="1" x14ac:dyDescent="0.25">
      <c r="A35" s="65"/>
      <c r="B35" s="65"/>
      <c r="C35" s="65"/>
      <c r="D35" s="65"/>
      <c r="E35" s="65"/>
      <c r="F35" s="65"/>
    </row>
    <row r="36" spans="1:8" x14ac:dyDescent="0.25">
      <c r="B36" s="9"/>
      <c r="C36" s="9"/>
      <c r="D36" s="9"/>
      <c r="E36" s="9"/>
      <c r="F36" s="9"/>
      <c r="G36" s="9"/>
    </row>
    <row r="37" spans="1:8" x14ac:dyDescent="0.25">
      <c r="B37" s="9"/>
      <c r="C37" s="50"/>
      <c r="D37" s="50"/>
      <c r="E37" s="50"/>
      <c r="F37" s="50"/>
    </row>
    <row r="38" spans="1:8" x14ac:dyDescent="0.25">
      <c r="B38" s="9"/>
    </row>
    <row r="39" spans="1:8" x14ac:dyDescent="0.25">
      <c r="B39" s="49"/>
      <c r="C39" s="49"/>
      <c r="D39" s="49"/>
      <c r="E39" s="49"/>
      <c r="F39" s="49"/>
      <c r="G39" s="49"/>
      <c r="H39" s="49"/>
    </row>
    <row r="40" spans="1:8" x14ac:dyDescent="0.25">
      <c r="B40" s="49"/>
      <c r="C40" s="49"/>
      <c r="D40" s="49"/>
      <c r="E40" s="49"/>
      <c r="F40" s="49"/>
      <c r="G40" s="49"/>
    </row>
    <row r="41" spans="1:8" x14ac:dyDescent="0.25">
      <c r="B41" s="49"/>
      <c r="C41" s="49"/>
      <c r="D41" s="49"/>
      <c r="E41" s="49"/>
      <c r="F41" s="49"/>
      <c r="G41" s="49"/>
      <c r="H41" s="49"/>
    </row>
    <row r="42" spans="1:8" x14ac:dyDescent="0.25">
      <c r="B42" s="8"/>
    </row>
    <row r="43" spans="1:8" ht="41.25" customHeight="1" x14ac:dyDescent="0.25">
      <c r="B43" s="48"/>
      <c r="C43" s="48"/>
      <c r="D43" s="48"/>
      <c r="E43" s="48"/>
      <c r="F43" s="48"/>
    </row>
    <row r="44" spans="1:8" x14ac:dyDescent="0.25">
      <c r="B44" s="10"/>
    </row>
  </sheetData>
  <mergeCells count="16">
    <mergeCell ref="A1:B1"/>
    <mergeCell ref="B3:F3"/>
    <mergeCell ref="B6:C6"/>
    <mergeCell ref="E6:F6"/>
    <mergeCell ref="A2:F2"/>
    <mergeCell ref="B29:D29"/>
    <mergeCell ref="B30:E30"/>
    <mergeCell ref="A32:F35"/>
    <mergeCell ref="B20:D20"/>
    <mergeCell ref="B22:D22"/>
    <mergeCell ref="B31:F31"/>
    <mergeCell ref="B23:C23"/>
    <mergeCell ref="E23:F23"/>
    <mergeCell ref="B25:D25"/>
    <mergeCell ref="B27:D27"/>
    <mergeCell ref="B28:D28"/>
  </mergeCells>
  <printOptions horizontalCentered="1"/>
  <pageMargins left="0.70866141732283472" right="0.59055118110236227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ZDiZ Gdansk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Wożniak</dc:creator>
  <cp:lastModifiedBy>Monika Dubowska</cp:lastModifiedBy>
  <cp:lastPrinted>2023-01-30T13:55:42Z</cp:lastPrinted>
  <dcterms:created xsi:type="dcterms:W3CDTF">2018-06-15T09:33:42Z</dcterms:created>
  <dcterms:modified xsi:type="dcterms:W3CDTF">2026-03-30T06:06:53Z</dcterms:modified>
</cp:coreProperties>
</file>